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ourse Development\AI Subjects\GI Applications\Course Delivery\2023 S1\Assessment\Assignment\1_Question\"/>
    </mc:Choice>
  </mc:AlternateContent>
  <xr:revisionPtr revIDLastSave="0" documentId="13_ncr:1_{7B2AA7F8-D728-42EC-B2B8-E6D16FC1AA20}" xr6:coauthVersionLast="47" xr6:coauthVersionMax="47" xr10:uidLastSave="{00000000-0000-0000-0000-000000000000}"/>
  <bookViews>
    <workbookView xWindow="-120" yWindow="-120" windowWidth="23040" windowHeight="10890" xr2:uid="{6B5B0254-F7EF-479C-90D5-B5539763A5E2}"/>
  </bookViews>
  <sheets>
    <sheet name="Sheet1" sheetId="1" r:id="rId1"/>
  </sheets>
  <definedNames>
    <definedName name="_xlnm.Print_Titles" localSheetId="0">Sheet1!$1:$5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8" i="1" l="1"/>
  <c r="B77" i="1"/>
  <c r="B76" i="1"/>
  <c r="B75" i="1"/>
</calcChain>
</file>

<file path=xl/sharedStrings.xml><?xml version="1.0" encoding="utf-8"?>
<sst xmlns="http://schemas.openxmlformats.org/spreadsheetml/2006/main" count="23" uniqueCount="12">
  <si>
    <t>Accident</t>
  </si>
  <si>
    <t>Development Year</t>
  </si>
  <si>
    <t>Year</t>
  </si>
  <si>
    <t>Public Liability Insurance Portfolio</t>
  </si>
  <si>
    <t>Gross of reinsurance and other recoveries</t>
  </si>
  <si>
    <t>Includes all claims: property &amp; bodily injury and all sizes</t>
  </si>
  <si>
    <t>Number of claims reported</t>
  </si>
  <si>
    <t>Gross Claim Payments</t>
  </si>
  <si>
    <t>Gross Case Estimates</t>
  </si>
  <si>
    <t>Number of claims finalised</t>
  </si>
  <si>
    <t>Gross Earned Premium</t>
  </si>
  <si>
    <t>All years ending 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</si>
</sst>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i/>
      <sz val="11"/>
      <color theme="1"/>
      <name val="Century Gothic"/>
      <family val="2"/>
    </font>
    <font>
      <i/>
      <sz val="11"/>
      <color theme="1"/>
      <name val="Century Gothic"/>
      <family val="2"/>
    </font>
    <font>
      <b/>
      <sz val="14"/>
      <color rgb="FF0098CD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rgb="FFF2A900"/>
      <name val="Arial"/>
      <family val="2"/>
    </font>
    <font>
      <sz val="10"/>
      <color rgb="FF0098CD"/>
      <name val="Arial"/>
      <family val="2"/>
    </font>
    <font>
      <sz val="10"/>
      <color rgb="FFFFDC8F"/>
      <name val="Arial"/>
      <family val="2"/>
    </font>
    <font>
      <sz val="10"/>
      <color rgb="FF97E4FF"/>
      <name val="Arial"/>
      <family val="2"/>
    </font>
    <font>
      <b/>
      <i/>
      <sz val="11"/>
      <name val="Century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5" fontId="5" fillId="0" borderId="0" xfId="1" applyNumberFormat="1" applyFont="1"/>
    <xf numFmtId="164" fontId="5" fillId="0" borderId="0" xfId="0" applyNumberFormat="1" applyFont="1"/>
    <xf numFmtId="0" fontId="11" fillId="0" borderId="0" xfId="0" applyFont="1"/>
    <xf numFmtId="0" fontId="16" fillId="0" borderId="0" xfId="0" applyFont="1"/>
    <xf numFmtId="0" fontId="9" fillId="0" borderId="0" xfId="0" applyFont="1" applyFill="1"/>
    <xf numFmtId="0" fontId="10" fillId="0" borderId="0" xfId="0" applyFont="1" applyFill="1"/>
    <xf numFmtId="0" fontId="5" fillId="0" borderId="0" xfId="0" applyFont="1" applyFill="1"/>
    <xf numFmtId="0" fontId="11" fillId="0" borderId="0" xfId="0" applyFont="1" applyFill="1"/>
    <xf numFmtId="0" fontId="0" fillId="0" borderId="0" xfId="0" applyFill="1"/>
    <xf numFmtId="0" fontId="4" fillId="0" borderId="0" xfId="0" applyFont="1" applyFill="1"/>
    <xf numFmtId="0" fontId="1" fillId="0" borderId="0" xfId="0" applyFont="1" applyFill="1" applyAlignment="1">
      <alignment vertical="top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</cellXfs>
  <cellStyles count="3">
    <cellStyle name="Comma" xfId="1" builtinId="3"/>
    <cellStyle name="Normal" xfId="0" builtinId="0"/>
    <cellStyle name="Normal 2" xfId="2" xr:uid="{3C65192E-A963-4393-A5CD-EBDB0D434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81FE2-C516-4BBB-A297-E80982A5B5FD}">
  <dimension ref="A1:T78"/>
  <sheetViews>
    <sheetView tabSelected="1" view="pageBreakPreview" zoomScale="60" zoomScaleNormal="100" workbookViewId="0"/>
  </sheetViews>
  <sheetFormatPr defaultRowHeight="16.5" x14ac:dyDescent="0.3"/>
  <cols>
    <col min="1" max="1" width="9.28515625" style="1" bestFit="1" customWidth="1"/>
    <col min="2" max="2" width="14.140625" style="1" bestFit="1" customWidth="1"/>
    <col min="3" max="3" width="18.140625" style="1" bestFit="1" customWidth="1"/>
    <col min="4" max="7" width="14.42578125" style="1" bestFit="1" customWidth="1"/>
    <col min="8" max="11" width="13.42578125" style="1" bestFit="1" customWidth="1"/>
    <col min="12" max="16" width="9.140625" style="1"/>
    <col min="17" max="20" width="9.140625" style="11"/>
    <col min="21" max="16384" width="9.140625" style="1"/>
  </cols>
  <sheetData>
    <row r="1" spans="1:18" ht="18.75" x14ac:dyDescent="0.3">
      <c r="A1" s="7" t="s">
        <v>3</v>
      </c>
      <c r="Q1" s="9"/>
      <c r="R1" s="10"/>
    </row>
    <row r="2" spans="1:18" ht="18.75" x14ac:dyDescent="0.3">
      <c r="A2" s="1" t="s">
        <v>4</v>
      </c>
      <c r="Q2" s="12"/>
      <c r="R2" s="13"/>
    </row>
    <row r="3" spans="1:18" x14ac:dyDescent="0.3">
      <c r="A3" s="1" t="s">
        <v>5</v>
      </c>
      <c r="Q3" s="14"/>
      <c r="R3" s="13"/>
    </row>
    <row r="4" spans="1:18" x14ac:dyDescent="0.3">
      <c r="A4" s="1" t="s">
        <v>11</v>
      </c>
      <c r="Q4" s="13"/>
      <c r="R4" s="13"/>
    </row>
    <row r="5" spans="1:18" x14ac:dyDescent="0.3">
      <c r="A5" s="2"/>
      <c r="Q5" s="15"/>
      <c r="R5" s="16"/>
    </row>
    <row r="6" spans="1:18" x14ac:dyDescent="0.3">
      <c r="A6" s="8" t="s">
        <v>6</v>
      </c>
      <c r="Q6" s="13"/>
      <c r="R6" s="17"/>
    </row>
    <row r="7" spans="1:18" x14ac:dyDescent="0.3">
      <c r="A7" s="4" t="s">
        <v>0</v>
      </c>
      <c r="B7" s="4" t="s">
        <v>1</v>
      </c>
      <c r="C7" s="4"/>
      <c r="D7" s="4"/>
      <c r="E7" s="4"/>
      <c r="F7" s="4"/>
      <c r="G7" s="4"/>
      <c r="H7" s="4"/>
      <c r="I7" s="4"/>
      <c r="J7" s="4"/>
      <c r="K7" s="4"/>
      <c r="Q7" s="13"/>
      <c r="R7" s="18"/>
    </row>
    <row r="8" spans="1:18" x14ac:dyDescent="0.3">
      <c r="A8" s="4" t="s">
        <v>2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Q8" s="13"/>
      <c r="R8" s="19"/>
    </row>
    <row r="9" spans="1:18" x14ac:dyDescent="0.3">
      <c r="A9" s="1">
        <v>2013</v>
      </c>
      <c r="B9" s="1">
        <v>1018</v>
      </c>
      <c r="C9" s="1">
        <v>281</v>
      </c>
      <c r="D9" s="1">
        <v>56</v>
      </c>
      <c r="E9" s="1">
        <v>46</v>
      </c>
      <c r="F9" s="1">
        <v>17</v>
      </c>
      <c r="G9" s="1">
        <v>10</v>
      </c>
      <c r="H9" s="1">
        <v>8</v>
      </c>
      <c r="I9" s="1">
        <v>2</v>
      </c>
      <c r="J9" s="1">
        <v>1</v>
      </c>
      <c r="K9" s="1">
        <v>1</v>
      </c>
    </row>
    <row r="10" spans="1:18" x14ac:dyDescent="0.3">
      <c r="A10" s="1">
        <v>2014</v>
      </c>
      <c r="B10" s="1">
        <v>1051</v>
      </c>
      <c r="C10" s="1">
        <v>348</v>
      </c>
      <c r="D10" s="1">
        <v>81</v>
      </c>
      <c r="E10" s="1">
        <v>48</v>
      </c>
      <c r="F10" s="1">
        <v>19</v>
      </c>
      <c r="G10" s="1">
        <v>13</v>
      </c>
      <c r="H10" s="1">
        <v>11</v>
      </c>
      <c r="I10" s="1">
        <v>2</v>
      </c>
      <c r="J10" s="1">
        <v>2</v>
      </c>
    </row>
    <row r="11" spans="1:18" x14ac:dyDescent="0.3">
      <c r="A11" s="1">
        <v>2015</v>
      </c>
      <c r="B11" s="1">
        <v>1230</v>
      </c>
      <c r="C11" s="1">
        <v>351</v>
      </c>
      <c r="D11" s="1">
        <v>86</v>
      </c>
      <c r="E11" s="1">
        <v>67</v>
      </c>
      <c r="F11" s="1">
        <v>37</v>
      </c>
      <c r="G11" s="1">
        <v>17</v>
      </c>
      <c r="H11" s="1">
        <v>14</v>
      </c>
      <c r="I11" s="1">
        <v>9</v>
      </c>
    </row>
    <row r="12" spans="1:18" x14ac:dyDescent="0.3">
      <c r="A12" s="1">
        <v>2016</v>
      </c>
      <c r="B12" s="1">
        <v>1650</v>
      </c>
      <c r="C12" s="1">
        <v>515</v>
      </c>
      <c r="D12" s="1">
        <v>126</v>
      </c>
      <c r="E12" s="1">
        <v>80</v>
      </c>
      <c r="F12" s="1">
        <v>32</v>
      </c>
      <c r="G12" s="1">
        <v>27</v>
      </c>
      <c r="H12" s="1">
        <v>19</v>
      </c>
    </row>
    <row r="13" spans="1:18" x14ac:dyDescent="0.3">
      <c r="A13" s="1">
        <v>2017</v>
      </c>
      <c r="B13" s="1">
        <v>2058</v>
      </c>
      <c r="C13" s="1">
        <v>524</v>
      </c>
      <c r="D13" s="1">
        <v>148</v>
      </c>
      <c r="E13" s="1">
        <v>103</v>
      </c>
      <c r="F13" s="1">
        <v>48</v>
      </c>
      <c r="G13" s="1">
        <v>24</v>
      </c>
    </row>
    <row r="14" spans="1:18" x14ac:dyDescent="0.3">
      <c r="A14" s="1">
        <v>2018</v>
      </c>
      <c r="B14" s="1">
        <v>1758</v>
      </c>
      <c r="C14" s="1">
        <v>548</v>
      </c>
      <c r="D14" s="1">
        <v>145</v>
      </c>
      <c r="E14" s="1">
        <v>94</v>
      </c>
      <c r="F14" s="1">
        <v>46</v>
      </c>
    </row>
    <row r="15" spans="1:18" x14ac:dyDescent="0.3">
      <c r="A15" s="1">
        <v>2019</v>
      </c>
      <c r="B15" s="1">
        <v>1479</v>
      </c>
      <c r="C15" s="1">
        <v>409</v>
      </c>
      <c r="D15" s="1">
        <v>103</v>
      </c>
      <c r="E15" s="1">
        <v>85</v>
      </c>
    </row>
    <row r="16" spans="1:18" x14ac:dyDescent="0.3">
      <c r="A16" s="1">
        <v>2020</v>
      </c>
      <c r="B16" s="1">
        <v>1262</v>
      </c>
      <c r="C16" s="1">
        <v>323</v>
      </c>
      <c r="D16" s="1">
        <v>79</v>
      </c>
    </row>
    <row r="17" spans="1:11" x14ac:dyDescent="0.3">
      <c r="A17" s="1">
        <v>2021</v>
      </c>
      <c r="B17" s="1">
        <v>1273</v>
      </c>
      <c r="C17" s="1">
        <v>312</v>
      </c>
    </row>
    <row r="18" spans="1:11" x14ac:dyDescent="0.3">
      <c r="A18" s="1">
        <v>2022</v>
      </c>
      <c r="B18" s="1">
        <v>1043</v>
      </c>
    </row>
    <row r="21" spans="1:11" x14ac:dyDescent="0.3">
      <c r="A21" s="3" t="s">
        <v>9</v>
      </c>
    </row>
    <row r="22" spans="1:11" x14ac:dyDescent="0.3">
      <c r="A22" s="4" t="s">
        <v>0</v>
      </c>
      <c r="B22" s="4" t="s">
        <v>1</v>
      </c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3">
      <c r="A23" s="4" t="s">
        <v>2</v>
      </c>
      <c r="B23" s="4">
        <v>1</v>
      </c>
      <c r="C23" s="4">
        <v>2</v>
      </c>
      <c r="D23" s="4">
        <v>3</v>
      </c>
      <c r="E23" s="4">
        <v>4</v>
      </c>
      <c r="F23" s="4">
        <v>5</v>
      </c>
      <c r="G23" s="4">
        <v>6</v>
      </c>
      <c r="H23" s="4">
        <v>7</v>
      </c>
      <c r="I23" s="4">
        <v>8</v>
      </c>
      <c r="J23" s="4">
        <v>9</v>
      </c>
      <c r="K23" s="4">
        <v>10</v>
      </c>
    </row>
    <row r="24" spans="1:11" x14ac:dyDescent="0.3">
      <c r="A24" s="1">
        <v>2013</v>
      </c>
      <c r="B24" s="1">
        <v>503</v>
      </c>
      <c r="C24" s="1">
        <v>591</v>
      </c>
      <c r="D24" s="1">
        <v>152</v>
      </c>
      <c r="E24" s="1">
        <v>66</v>
      </c>
      <c r="F24" s="1">
        <v>45</v>
      </c>
      <c r="G24" s="1">
        <v>27</v>
      </c>
      <c r="H24" s="1">
        <v>16</v>
      </c>
      <c r="I24" s="1">
        <v>9</v>
      </c>
      <c r="J24" s="1">
        <v>5</v>
      </c>
      <c r="K24" s="1">
        <v>5</v>
      </c>
    </row>
    <row r="25" spans="1:11" x14ac:dyDescent="0.3">
      <c r="A25" s="1">
        <v>2014</v>
      </c>
      <c r="B25" s="1">
        <v>630</v>
      </c>
      <c r="C25" s="1">
        <v>558</v>
      </c>
      <c r="D25" s="1">
        <v>148</v>
      </c>
      <c r="E25" s="1">
        <v>78</v>
      </c>
      <c r="F25" s="1">
        <v>57</v>
      </c>
      <c r="G25" s="1">
        <v>33</v>
      </c>
      <c r="H25" s="1">
        <v>18</v>
      </c>
      <c r="I25" s="1">
        <v>12</v>
      </c>
      <c r="J25" s="1">
        <v>9</v>
      </c>
    </row>
    <row r="26" spans="1:11" x14ac:dyDescent="0.3">
      <c r="A26" s="1">
        <v>2015</v>
      </c>
      <c r="B26" s="1">
        <v>768</v>
      </c>
      <c r="C26" s="1">
        <v>627</v>
      </c>
      <c r="D26" s="1">
        <v>162</v>
      </c>
      <c r="E26" s="1">
        <v>82</v>
      </c>
      <c r="F26" s="1">
        <v>73</v>
      </c>
      <c r="G26" s="1">
        <v>45</v>
      </c>
      <c r="H26" s="1">
        <v>27</v>
      </c>
      <c r="I26" s="1">
        <v>18</v>
      </c>
    </row>
    <row r="27" spans="1:11" x14ac:dyDescent="0.3">
      <c r="A27" s="1">
        <v>2016</v>
      </c>
      <c r="B27" s="1">
        <v>914</v>
      </c>
      <c r="C27" s="1">
        <v>877</v>
      </c>
      <c r="D27" s="1">
        <v>224</v>
      </c>
      <c r="E27" s="1">
        <v>112</v>
      </c>
      <c r="F27" s="1">
        <v>99</v>
      </c>
      <c r="G27" s="1">
        <v>62</v>
      </c>
      <c r="H27" s="1">
        <v>30</v>
      </c>
    </row>
    <row r="28" spans="1:11" x14ac:dyDescent="0.3">
      <c r="A28" s="1">
        <v>2017</v>
      </c>
      <c r="B28" s="1">
        <v>1243</v>
      </c>
      <c r="C28" s="1">
        <v>884</v>
      </c>
      <c r="D28" s="1">
        <v>279</v>
      </c>
      <c r="E28" s="1">
        <v>147</v>
      </c>
      <c r="F28" s="1">
        <v>114</v>
      </c>
      <c r="G28" s="1">
        <v>69</v>
      </c>
    </row>
    <row r="29" spans="1:11" x14ac:dyDescent="0.3">
      <c r="A29" s="1">
        <v>2018</v>
      </c>
      <c r="B29" s="1">
        <v>1141</v>
      </c>
      <c r="C29" s="1">
        <v>922</v>
      </c>
      <c r="D29" s="1">
        <v>235</v>
      </c>
      <c r="E29" s="1">
        <v>136</v>
      </c>
      <c r="F29" s="1">
        <v>104</v>
      </c>
    </row>
    <row r="30" spans="1:11" x14ac:dyDescent="0.3">
      <c r="A30" s="1">
        <v>2019</v>
      </c>
      <c r="B30" s="1">
        <v>862</v>
      </c>
      <c r="C30" s="1">
        <v>737</v>
      </c>
      <c r="D30" s="1">
        <v>180</v>
      </c>
      <c r="E30" s="1">
        <v>107</v>
      </c>
    </row>
    <row r="31" spans="1:11" x14ac:dyDescent="0.3">
      <c r="A31" s="1">
        <v>2020</v>
      </c>
      <c r="B31" s="1">
        <v>832</v>
      </c>
      <c r="C31" s="1">
        <v>572</v>
      </c>
      <c r="D31" s="1">
        <v>147</v>
      </c>
    </row>
    <row r="32" spans="1:11" x14ac:dyDescent="0.3">
      <c r="A32" s="1">
        <v>2021</v>
      </c>
      <c r="B32" s="1">
        <v>719</v>
      </c>
      <c r="C32" s="1">
        <v>531</v>
      </c>
    </row>
    <row r="33" spans="1:11" x14ac:dyDescent="0.3">
      <c r="A33" s="1">
        <v>2022</v>
      </c>
      <c r="B33" s="1">
        <v>544</v>
      </c>
    </row>
    <row r="36" spans="1:11" x14ac:dyDescent="0.3">
      <c r="A36" s="3" t="s">
        <v>7</v>
      </c>
    </row>
    <row r="37" spans="1:11" x14ac:dyDescent="0.3">
      <c r="A37" s="4" t="s">
        <v>0</v>
      </c>
      <c r="B37" s="4" t="s">
        <v>1</v>
      </c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3">
      <c r="A38" s="4" t="s">
        <v>2</v>
      </c>
      <c r="B38" s="4">
        <v>1</v>
      </c>
      <c r="C38" s="4">
        <v>2</v>
      </c>
      <c r="D38" s="4">
        <v>3</v>
      </c>
      <c r="E38" s="4">
        <v>4</v>
      </c>
      <c r="F38" s="4">
        <v>5</v>
      </c>
      <c r="G38" s="4">
        <v>6</v>
      </c>
      <c r="H38" s="4">
        <v>7</v>
      </c>
      <c r="I38" s="4">
        <v>8</v>
      </c>
      <c r="J38" s="4">
        <v>9</v>
      </c>
      <c r="K38" s="4">
        <v>10</v>
      </c>
    </row>
    <row r="39" spans="1:11" x14ac:dyDescent="0.3">
      <c r="A39" s="1">
        <v>2013</v>
      </c>
      <c r="B39" s="5">
        <v>2975369</v>
      </c>
      <c r="C39" s="5">
        <v>4765382</v>
      </c>
      <c r="D39" s="5">
        <v>5942628</v>
      </c>
      <c r="E39" s="5">
        <v>5643237</v>
      </c>
      <c r="F39" s="5">
        <v>6024078</v>
      </c>
      <c r="G39" s="5">
        <v>3818120</v>
      </c>
      <c r="H39" s="5">
        <v>2848047</v>
      </c>
      <c r="I39" s="5">
        <v>2101939</v>
      </c>
      <c r="J39" s="5">
        <v>1512594</v>
      </c>
      <c r="K39" s="5">
        <v>5043240</v>
      </c>
    </row>
    <row r="40" spans="1:11" x14ac:dyDescent="0.3">
      <c r="A40" s="1">
        <v>2014</v>
      </c>
      <c r="B40" s="5">
        <v>4789626</v>
      </c>
      <c r="C40" s="5">
        <v>6637431</v>
      </c>
      <c r="D40" s="5">
        <v>5759641</v>
      </c>
      <c r="E40" s="5">
        <v>6895514</v>
      </c>
      <c r="F40" s="5">
        <v>5706362</v>
      </c>
      <c r="G40" s="5">
        <v>7743266</v>
      </c>
      <c r="H40" s="5">
        <v>4544945</v>
      </c>
      <c r="I40" s="5">
        <v>2041232</v>
      </c>
      <c r="J40" s="5">
        <v>2646405</v>
      </c>
      <c r="K40" s="5"/>
    </row>
    <row r="41" spans="1:11" x14ac:dyDescent="0.3">
      <c r="A41" s="1">
        <v>2015</v>
      </c>
      <c r="B41" s="5">
        <v>4993060</v>
      </c>
      <c r="C41" s="5">
        <v>9545468</v>
      </c>
      <c r="D41" s="5">
        <v>8486305</v>
      </c>
      <c r="E41" s="5">
        <v>8827519</v>
      </c>
      <c r="F41" s="5">
        <v>13521580</v>
      </c>
      <c r="G41" s="5">
        <v>9402202</v>
      </c>
      <c r="H41" s="5">
        <v>4705593</v>
      </c>
      <c r="I41" s="5">
        <v>3087492</v>
      </c>
      <c r="J41" s="5"/>
      <c r="K41" s="5"/>
    </row>
    <row r="42" spans="1:11" x14ac:dyDescent="0.3">
      <c r="A42" s="1">
        <v>2016</v>
      </c>
      <c r="B42" s="5">
        <v>6144771</v>
      </c>
      <c r="C42" s="5">
        <v>8742097</v>
      </c>
      <c r="D42" s="5">
        <v>11056408</v>
      </c>
      <c r="E42" s="5">
        <v>12768316</v>
      </c>
      <c r="F42" s="5">
        <v>12391190</v>
      </c>
      <c r="G42" s="5">
        <v>9482715</v>
      </c>
      <c r="H42" s="5">
        <v>6330206</v>
      </c>
      <c r="I42" s="5"/>
      <c r="J42" s="5"/>
      <c r="K42" s="5"/>
    </row>
    <row r="43" spans="1:11" x14ac:dyDescent="0.3">
      <c r="A43" s="1">
        <v>2017</v>
      </c>
      <c r="B43" s="5">
        <v>8859457</v>
      </c>
      <c r="C43" s="5">
        <v>9759574</v>
      </c>
      <c r="D43" s="5">
        <v>12587306</v>
      </c>
      <c r="E43" s="5">
        <v>15420635</v>
      </c>
      <c r="F43" s="5">
        <v>15282131</v>
      </c>
      <c r="G43" s="5">
        <v>15198897</v>
      </c>
      <c r="H43" s="5"/>
      <c r="I43" s="5"/>
      <c r="J43" s="5"/>
      <c r="K43" s="5"/>
    </row>
    <row r="44" spans="1:11" x14ac:dyDescent="0.3">
      <c r="A44" s="1">
        <v>2018</v>
      </c>
      <c r="B44" s="5">
        <v>9988459</v>
      </c>
      <c r="C44" s="5">
        <v>11624410</v>
      </c>
      <c r="D44" s="5">
        <v>10504779</v>
      </c>
      <c r="E44" s="5">
        <v>15596861</v>
      </c>
      <c r="F44" s="5">
        <v>14383443</v>
      </c>
      <c r="G44" s="5"/>
      <c r="H44" s="5"/>
      <c r="I44" s="5"/>
      <c r="J44" s="5"/>
      <c r="K44" s="5"/>
    </row>
    <row r="45" spans="1:11" x14ac:dyDescent="0.3">
      <c r="A45" s="1">
        <v>2019</v>
      </c>
      <c r="B45" s="5">
        <v>6538893</v>
      </c>
      <c r="C45" s="5">
        <v>9735260</v>
      </c>
      <c r="D45" s="5">
        <v>9406445</v>
      </c>
      <c r="E45" s="5">
        <v>11836593</v>
      </c>
      <c r="F45" s="5"/>
      <c r="G45" s="5"/>
      <c r="H45" s="5"/>
      <c r="I45" s="5"/>
      <c r="J45" s="5"/>
      <c r="K45" s="5"/>
    </row>
    <row r="46" spans="1:11" x14ac:dyDescent="0.3">
      <c r="A46" s="1">
        <v>2020</v>
      </c>
      <c r="B46" s="5">
        <v>5496415</v>
      </c>
      <c r="C46" s="5">
        <v>10004089</v>
      </c>
      <c r="D46" s="5">
        <v>10508934</v>
      </c>
      <c r="E46" s="5"/>
      <c r="F46" s="5"/>
      <c r="G46" s="5"/>
      <c r="H46" s="5"/>
      <c r="I46" s="5"/>
      <c r="J46" s="5"/>
      <c r="K46" s="5"/>
    </row>
    <row r="47" spans="1:11" x14ac:dyDescent="0.3">
      <c r="A47" s="1">
        <v>2021</v>
      </c>
      <c r="B47" s="5">
        <v>5084100</v>
      </c>
      <c r="C47" s="5">
        <v>7369988</v>
      </c>
      <c r="D47" s="5"/>
      <c r="E47" s="5"/>
      <c r="F47" s="5"/>
      <c r="G47" s="5"/>
      <c r="H47" s="5"/>
      <c r="I47" s="5"/>
      <c r="J47" s="5"/>
      <c r="K47" s="5"/>
    </row>
    <row r="48" spans="1:11" x14ac:dyDescent="0.3">
      <c r="A48" s="1">
        <v>2022</v>
      </c>
      <c r="B48" s="5">
        <v>4011011</v>
      </c>
      <c r="C48" s="5"/>
      <c r="D48" s="5"/>
      <c r="E48" s="5"/>
      <c r="F48" s="5"/>
      <c r="G48" s="5"/>
      <c r="H48" s="5"/>
      <c r="I48" s="5"/>
      <c r="J48" s="5"/>
      <c r="K48" s="5"/>
    </row>
    <row r="51" spans="1:11" x14ac:dyDescent="0.3">
      <c r="A51" s="3" t="s">
        <v>8</v>
      </c>
    </row>
    <row r="52" spans="1:11" x14ac:dyDescent="0.3">
      <c r="A52" s="4" t="s">
        <v>0</v>
      </c>
      <c r="B52" s="4" t="s">
        <v>1</v>
      </c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3">
      <c r="A53" s="4" t="s">
        <v>2</v>
      </c>
      <c r="B53" s="4">
        <v>1</v>
      </c>
      <c r="C53" s="4">
        <v>2</v>
      </c>
      <c r="D53" s="4">
        <v>3</v>
      </c>
      <c r="E53" s="4">
        <v>4</v>
      </c>
      <c r="F53" s="4">
        <v>5</v>
      </c>
      <c r="G53" s="4">
        <v>6</v>
      </c>
      <c r="H53" s="4">
        <v>7</v>
      </c>
      <c r="I53" s="4">
        <v>8</v>
      </c>
      <c r="J53" s="4">
        <v>9</v>
      </c>
      <c r="K53" s="4">
        <v>10</v>
      </c>
    </row>
    <row r="54" spans="1:11" x14ac:dyDescent="0.3">
      <c r="A54" s="1">
        <v>2013</v>
      </c>
      <c r="B54" s="5">
        <v>9463012</v>
      </c>
      <c r="C54" s="5">
        <v>10656213</v>
      </c>
      <c r="D54" s="5">
        <v>9679269</v>
      </c>
      <c r="E54" s="5">
        <v>10442618</v>
      </c>
      <c r="F54" s="5">
        <v>8909082</v>
      </c>
      <c r="G54" s="5">
        <v>6341314</v>
      </c>
      <c r="H54" s="5">
        <v>4837121</v>
      </c>
      <c r="I54" s="5">
        <v>5095400</v>
      </c>
      <c r="J54" s="5">
        <v>5238556</v>
      </c>
      <c r="K54" s="5">
        <v>535153</v>
      </c>
    </row>
    <row r="55" spans="1:11" x14ac:dyDescent="0.3">
      <c r="A55" s="1">
        <v>2014</v>
      </c>
      <c r="B55" s="5">
        <v>9356298</v>
      </c>
      <c r="C55" s="5">
        <v>11235228</v>
      </c>
      <c r="D55" s="5">
        <v>13275482</v>
      </c>
      <c r="E55" s="5">
        <v>14193408</v>
      </c>
      <c r="F55" s="5">
        <v>13200174</v>
      </c>
      <c r="G55" s="5">
        <v>8970587</v>
      </c>
      <c r="H55" s="5">
        <v>5852751</v>
      </c>
      <c r="I55" s="5">
        <v>4987515</v>
      </c>
      <c r="J55" s="5">
        <v>1447300</v>
      </c>
      <c r="K55" s="5"/>
    </row>
    <row r="56" spans="1:11" x14ac:dyDescent="0.3">
      <c r="A56" s="1">
        <v>2015</v>
      </c>
      <c r="B56" s="5">
        <v>21034699</v>
      </c>
      <c r="C56" s="5">
        <v>21827757</v>
      </c>
      <c r="D56" s="5">
        <v>18319316</v>
      </c>
      <c r="E56" s="5">
        <v>23513833</v>
      </c>
      <c r="F56" s="5">
        <v>14400173</v>
      </c>
      <c r="G56" s="5">
        <v>9570603</v>
      </c>
      <c r="H56" s="5">
        <v>7446283</v>
      </c>
      <c r="I56" s="5">
        <v>6954723</v>
      </c>
      <c r="J56" s="5"/>
      <c r="K56" s="5"/>
    </row>
    <row r="57" spans="1:11" x14ac:dyDescent="0.3">
      <c r="A57" s="1">
        <v>2016</v>
      </c>
      <c r="B57" s="5">
        <v>19936243</v>
      </c>
      <c r="C57" s="5">
        <v>27518744</v>
      </c>
      <c r="D57" s="5">
        <v>25187486</v>
      </c>
      <c r="E57" s="5">
        <v>23427149</v>
      </c>
      <c r="F57" s="5">
        <v>16950479</v>
      </c>
      <c r="G57" s="5">
        <v>13335112</v>
      </c>
      <c r="H57" s="5">
        <v>13612200</v>
      </c>
      <c r="I57" s="5"/>
      <c r="J57" s="5"/>
      <c r="K57" s="5"/>
    </row>
    <row r="58" spans="1:11" x14ac:dyDescent="0.3">
      <c r="A58" s="1">
        <v>2017</v>
      </c>
      <c r="B58" s="5">
        <v>24495225</v>
      </c>
      <c r="C58" s="5">
        <v>33281749</v>
      </c>
      <c r="D58" s="5">
        <v>33718930</v>
      </c>
      <c r="E58" s="5">
        <v>38967497</v>
      </c>
      <c r="F58" s="5">
        <v>38350520</v>
      </c>
      <c r="G58" s="5">
        <v>34298379</v>
      </c>
      <c r="H58" s="5"/>
      <c r="I58" s="5"/>
      <c r="J58" s="5"/>
      <c r="K58" s="5"/>
    </row>
    <row r="59" spans="1:11" x14ac:dyDescent="0.3">
      <c r="A59" s="1">
        <v>2018</v>
      </c>
      <c r="B59" s="5">
        <v>20340163</v>
      </c>
      <c r="C59" s="5">
        <v>26705956</v>
      </c>
      <c r="D59" s="5">
        <v>31924399</v>
      </c>
      <c r="E59" s="5">
        <v>37097914</v>
      </c>
      <c r="F59" s="5">
        <v>40840749</v>
      </c>
      <c r="G59" s="5"/>
      <c r="H59" s="5"/>
      <c r="I59" s="5"/>
      <c r="J59" s="5"/>
      <c r="K59" s="5"/>
    </row>
    <row r="60" spans="1:11" x14ac:dyDescent="0.3">
      <c r="A60" s="1">
        <v>2019</v>
      </c>
      <c r="B60" s="5">
        <v>11806556</v>
      </c>
      <c r="C60" s="5">
        <v>18821964</v>
      </c>
      <c r="D60" s="5">
        <v>25817837</v>
      </c>
      <c r="E60" s="5">
        <v>40904963</v>
      </c>
      <c r="F60" s="5"/>
      <c r="G60" s="5"/>
      <c r="H60" s="5"/>
      <c r="I60" s="5"/>
      <c r="J60" s="5"/>
      <c r="K60" s="5"/>
    </row>
    <row r="61" spans="1:11" x14ac:dyDescent="0.3">
      <c r="A61" s="1">
        <v>2020</v>
      </c>
      <c r="B61" s="5">
        <v>16859175</v>
      </c>
      <c r="C61" s="5">
        <v>23748049</v>
      </c>
      <c r="D61" s="5">
        <v>31527759</v>
      </c>
      <c r="E61" s="5"/>
      <c r="F61" s="5"/>
      <c r="G61" s="5"/>
      <c r="H61" s="5"/>
      <c r="I61" s="5"/>
      <c r="J61" s="5"/>
      <c r="K61" s="5"/>
    </row>
    <row r="62" spans="1:11" x14ac:dyDescent="0.3">
      <c r="A62" s="1">
        <v>2021</v>
      </c>
      <c r="B62" s="5">
        <v>21608310</v>
      </c>
      <c r="C62" s="5">
        <v>47578693</v>
      </c>
      <c r="D62" s="5"/>
      <c r="E62" s="5"/>
      <c r="F62" s="5"/>
      <c r="G62" s="5"/>
      <c r="H62" s="5"/>
      <c r="I62" s="5"/>
      <c r="J62" s="5"/>
      <c r="K62" s="5"/>
    </row>
    <row r="63" spans="1:11" x14ac:dyDescent="0.3">
      <c r="A63" s="1">
        <v>2022</v>
      </c>
      <c r="B63" s="5">
        <v>26475988</v>
      </c>
      <c r="C63" s="5"/>
      <c r="D63" s="5"/>
      <c r="E63" s="5"/>
      <c r="F63" s="5"/>
      <c r="G63" s="5"/>
      <c r="H63" s="5"/>
      <c r="I63" s="5"/>
      <c r="J63" s="5"/>
      <c r="K63" s="5"/>
    </row>
    <row r="66" spans="1:5" x14ac:dyDescent="0.3">
      <c r="A66" s="3" t="s">
        <v>10</v>
      </c>
    </row>
    <row r="67" spans="1:5" x14ac:dyDescent="0.3">
      <c r="A67" s="4" t="s">
        <v>0</v>
      </c>
      <c r="B67" s="4"/>
    </row>
    <row r="68" spans="1:5" x14ac:dyDescent="0.3">
      <c r="A68" s="4" t="s">
        <v>2</v>
      </c>
      <c r="B68" s="4"/>
    </row>
    <row r="69" spans="1:5" x14ac:dyDescent="0.3">
      <c r="A69" s="1">
        <v>2013</v>
      </c>
      <c r="B69" s="5">
        <v>97861440.05157651</v>
      </c>
    </row>
    <row r="70" spans="1:5" x14ac:dyDescent="0.3">
      <c r="A70" s="1">
        <v>2014</v>
      </c>
      <c r="B70" s="5">
        <v>103199582.07946958</v>
      </c>
    </row>
    <row r="71" spans="1:5" x14ac:dyDescent="0.3">
      <c r="A71" s="1">
        <v>2015</v>
      </c>
      <c r="B71" s="5">
        <v>109913247.98128958</v>
      </c>
    </row>
    <row r="72" spans="1:5" x14ac:dyDescent="0.3">
      <c r="A72" s="1">
        <v>2016</v>
      </c>
      <c r="B72" s="5">
        <v>129072796.58514675</v>
      </c>
    </row>
    <row r="73" spans="1:5" x14ac:dyDescent="0.3">
      <c r="A73" s="1">
        <v>2017</v>
      </c>
      <c r="B73" s="5">
        <v>143700661.65256086</v>
      </c>
      <c r="C73" s="6"/>
      <c r="E73" s="6"/>
    </row>
    <row r="74" spans="1:5" x14ac:dyDescent="0.3">
      <c r="A74" s="1">
        <v>2018</v>
      </c>
      <c r="B74" s="5">
        <v>142944727.26563719</v>
      </c>
      <c r="E74" s="6"/>
    </row>
    <row r="75" spans="1:5" x14ac:dyDescent="0.3">
      <c r="A75" s="1">
        <v>2019</v>
      </c>
      <c r="B75" s="5">
        <f>133724195.619205*1.05</f>
        <v>140410405.40016526</v>
      </c>
      <c r="E75" s="6"/>
    </row>
    <row r="76" spans="1:5" x14ac:dyDescent="0.3">
      <c r="A76" s="1">
        <v>2020</v>
      </c>
      <c r="B76" s="5">
        <f>133938654.446489*1.03</f>
        <v>137956814.07988369</v>
      </c>
      <c r="E76" s="6"/>
    </row>
    <row r="77" spans="1:5" x14ac:dyDescent="0.3">
      <c r="A77" s="1">
        <v>2021</v>
      </c>
      <c r="B77" s="5">
        <f>133175420.082507*1.02</f>
        <v>135838928.48415715</v>
      </c>
      <c r="E77" s="6"/>
    </row>
    <row r="78" spans="1:5" x14ac:dyDescent="0.3">
      <c r="A78" s="1">
        <v>2022</v>
      </c>
      <c r="B78" s="5">
        <f>138970927.274455*0.97</f>
        <v>134801799.45622134</v>
      </c>
      <c r="E78" s="6"/>
    </row>
  </sheetData>
  <pageMargins left="0.7" right="0.7" top="0.75" bottom="0.75" header="0.3" footer="0.3"/>
  <pageSetup paperSize="9" scale="85" orientation="landscape" horizontalDpi="300" verticalDpi="300" r:id="rId1"/>
  <headerFooter>
    <oddFooter>&amp;L&amp;Z&amp;F&amp;F&amp;R&amp;D</oddFooter>
  </headerFooter>
  <rowBreaks count="2" manualBreakCount="2">
    <brk id="35" max="16383" man="1"/>
    <brk id="6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0" ma:contentTypeDescription="Create a new document." ma:contentTypeScope="" ma:versionID="150d07e1e17f5d9aa3cdda49bea7792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1d5eec3c12ee2e8127422d567928f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027693-2D0C-421D-9171-426B2E720D70}"/>
</file>

<file path=customXml/itemProps2.xml><?xml version="1.0" encoding="utf-8"?>
<ds:datastoreItem xmlns:ds="http://schemas.openxmlformats.org/officeDocument/2006/customXml" ds:itemID="{D321329C-87A6-457E-A90B-ECC278FCFB03}"/>
</file>

<file path=customXml/itemProps3.xml><?xml version="1.0" encoding="utf-8"?>
<ds:datastoreItem xmlns:ds="http://schemas.openxmlformats.org/officeDocument/2006/customXml" ds:itemID="{14CF7CFB-1DF0-4637-91C7-C6C8264564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Brett Ward</dc:creator>
  <cp:lastModifiedBy>Jacqueline Reid</cp:lastModifiedBy>
  <cp:lastPrinted>2022-11-07T22:14:49Z</cp:lastPrinted>
  <dcterms:created xsi:type="dcterms:W3CDTF">2022-10-31T23:52:21Z</dcterms:created>
  <dcterms:modified xsi:type="dcterms:W3CDTF">2022-11-07T22:18:27Z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8c8fa2-0023-48e8-b4c7-86f2051149b4_Enabled">
    <vt:lpwstr>true</vt:lpwstr>
  </property>
  <property fmtid="{D5CDD505-2E9C-101B-9397-08002B2CF9AE}" pid="3" name="MSIP_Label_e58c8fa2-0023-48e8-b4c7-86f2051149b4_SetDate">
    <vt:lpwstr>2022-11-01T02:43:11Z</vt:lpwstr>
  </property>
  <property fmtid="{D5CDD505-2E9C-101B-9397-08002B2CF9AE}" pid="4" name="MSIP_Label_e58c8fa2-0023-48e8-b4c7-86f2051149b4_Method">
    <vt:lpwstr>Standard</vt:lpwstr>
  </property>
  <property fmtid="{D5CDD505-2E9C-101B-9397-08002B2CF9AE}" pid="5" name="MSIP_Label_e58c8fa2-0023-48e8-b4c7-86f2051149b4_Name">
    <vt:lpwstr>INTERNAL - Footer included</vt:lpwstr>
  </property>
  <property fmtid="{D5CDD505-2E9C-101B-9397-08002B2CF9AE}" pid="6" name="MSIP_Label_e58c8fa2-0023-48e8-b4c7-86f2051149b4_SiteId">
    <vt:lpwstr>7d847b00-9cb2-4e8b-9f14-fb58de4bcdde</vt:lpwstr>
  </property>
  <property fmtid="{D5CDD505-2E9C-101B-9397-08002B2CF9AE}" pid="7" name="MSIP_Label_e58c8fa2-0023-48e8-b4c7-86f2051149b4_ActionId">
    <vt:lpwstr>61f014c1-2ce3-42c3-a5d0-375da2172619</vt:lpwstr>
  </property>
  <property fmtid="{D5CDD505-2E9C-101B-9397-08002B2CF9AE}" pid="8" name="MSIP_Label_e58c8fa2-0023-48e8-b4c7-86f2051149b4_ContentBits">
    <vt:lpwstr>2</vt:lpwstr>
  </property>
  <property fmtid="{D5CDD505-2E9C-101B-9397-08002B2CF9AE}" pid="9" name="_AdHocReviewCycleID">
    <vt:i4>-478384898</vt:i4>
  </property>
  <property fmtid="{D5CDD505-2E9C-101B-9397-08002B2CF9AE}" pid="10" name="_NewReviewCycle">
    <vt:lpwstr/>
  </property>
  <property fmtid="{D5CDD505-2E9C-101B-9397-08002B2CF9AE}" pid="11" name="_EmailSubject">
    <vt:lpwstr>Assignment question</vt:lpwstr>
  </property>
  <property fmtid="{D5CDD505-2E9C-101B-9397-08002B2CF9AE}" pid="12" name="_AuthorEmail">
    <vt:lpwstr>Brett.Ward@iag.com.au</vt:lpwstr>
  </property>
  <property fmtid="{D5CDD505-2E9C-101B-9397-08002B2CF9AE}" pid="13" name="_AuthorEmailDisplayName">
    <vt:lpwstr>Brett Ward</vt:lpwstr>
  </property>
  <property fmtid="{D5CDD505-2E9C-101B-9397-08002B2CF9AE}" pid="14" name="_ReviewingToolsShownOnce">
    <vt:lpwstr/>
  </property>
  <property fmtid="{D5CDD505-2E9C-101B-9397-08002B2CF9AE}" pid="15" name="ContentTypeId">
    <vt:lpwstr>0x01010039FCBB976C53F54F87893E96891BF51F</vt:lpwstr>
  </property>
  <property fmtid="{D5CDD505-2E9C-101B-9397-08002B2CF9AE}" pid="16" name="Order">
    <vt:r8>100</vt:r8>
  </property>
</Properties>
</file>